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Актуализированные версии РСД\Уточнение № 2\"/>
    </mc:Choice>
  </mc:AlternateContent>
  <xr:revisionPtr revIDLastSave="0" documentId="13_ncr:1_{F0FDEAB6-C5AF-495F-B495-5898523E55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Лист1!$A$13:$L$30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E30" i="1"/>
  <c r="G30" i="1"/>
  <c r="H30" i="1"/>
  <c r="I30" i="1"/>
  <c r="J30" i="1"/>
  <c r="K30" i="1"/>
  <c r="C19" i="1"/>
  <c r="C20" i="1"/>
  <c r="C21" i="1"/>
  <c r="C22" i="1"/>
  <c r="C23" i="1"/>
  <c r="C24" i="1"/>
  <c r="F25" i="1"/>
  <c r="F30" i="1" s="1"/>
  <c r="C25" i="1"/>
  <c r="C26" i="1"/>
  <c r="C27" i="1"/>
  <c r="C28" i="1"/>
  <c r="C29" i="1"/>
  <c r="C15" i="1"/>
  <c r="C16" i="1"/>
  <c r="C17" i="1"/>
  <c r="C18" i="1"/>
  <c r="C14" i="1"/>
  <c r="C30" i="1" l="1"/>
</calcChain>
</file>

<file path=xl/sharedStrings.xml><?xml version="1.0" encoding="utf-8"?>
<sst xmlns="http://schemas.openxmlformats.org/spreadsheetml/2006/main" count="42" uniqueCount="36">
  <si>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</si>
  <si>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</si>
  <si>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</si>
  <si>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</si>
  <si>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</si>
  <si>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</si>
  <si>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</si>
  <si>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автомобильной дороги общего пользования местного значения с. Большое Сареево</t>
  </si>
  <si>
    <t>Капитальный ремонт плотины пруда на р. Вязёмка вблизи п. Назарьево (в том числе проектные и изыскательские работы)</t>
  </si>
  <si>
    <t>ВСЕГО:</t>
  </si>
  <si>
    <t>Наименование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</si>
  <si>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2026 год и плановый период 2027 и 2028 годов</t>
  </si>
  <si>
    <t>Объемы финансирования на  2027 год,            тыс. руб.</t>
  </si>
  <si>
    <t>Объемы финансирования на  2028 год,          тыс. руб.</t>
  </si>
  <si>
    <t>Выполнение проектно-изыскательских работ по объекту: "Капитальный ремонт моста через р. Капанка, д. Анашкино"</t>
  </si>
  <si>
    <t>Капитальный ремонт земляной плотины в д. Шульгино (в том числе проектные и изыскательские работы)</t>
  </si>
  <si>
    <t xml:space="preserve">Исполняющий обязанности заместителя Главы Одинцовского городского округа -  </t>
  </si>
  <si>
    <t>начальника Финансово-казначейского управления</t>
  </si>
  <si>
    <t>А. И. Бендо</t>
  </si>
  <si>
    <t>Объемы финансирования на  2026 год,  тыс. руб.</t>
  </si>
  <si>
    <t>к решению Совета депутатов</t>
  </si>
  <si>
    <t>Капитальный ремонт сетей водоснабжения п. Жуковка (в т.ч. ПИР)</t>
  </si>
  <si>
    <t>Капитальный ремонт сетей водоснабжения п. Гарь- Покровское (в т.ч. ПИР)</t>
  </si>
  <si>
    <t>Капитальный ремонт сетей водоснабжения п. Покровский городок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</si>
  <si>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</si>
  <si>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</si>
  <si>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</si>
  <si>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>Перевод с 3 на 2 категорию надежности электроснабжения объекта: Котельная, Одинцовский г.о., г. Звенигород, Ветеранов проезд</t>
  </si>
  <si>
    <t>Перевод с 3 на 2 категорию надежности электроснабжения объекта: котельная, Одинцовский г.о., г. Звенигород, ул. Лермонтова, 6</t>
  </si>
  <si>
    <t>Капитальный ремонт автомобильной дороги общего пользования местного значения с. Крымское ул. Красивая</t>
  </si>
  <si>
    <t>Перевод с 3 на 2 категорию надежности электроснабжения объекта: котельная, Одинцовский г.о., г. Звенигород, ул. Ленина 30</t>
  </si>
  <si>
    <t>Капитальный ремонт моста через р. Чаченка, с. Ромашково, ул. Центральная  Одинцовского городского округа</t>
  </si>
  <si>
    <t>МБУДО Кубинская ДШИ, Московская область, Одинцовский район, городское поселение Кубинка, город Кубинка, ул. Армейская, строен.1</t>
  </si>
  <si>
    <t>от "22" декабря 2025 г. № 1/22</t>
  </si>
  <si>
    <t>(в редакции от 20.03.2026 № 1/24;</t>
  </si>
  <si>
    <t>от 29.04.2026 №  2/25)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</si>
</sst>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10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1" fillId="0" borderId="4" xfId="0" applyFont="1" applyBorder="1" applyAlignment="1">
      <alignment vertical="center" wrapText="1"/>
    </xf>
    <xf numFmtId="0" fontId="12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9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tabSelected="1" topLeftCell="A6" zoomScaleNormal="100" workbookViewId="0">
      <selection activeCell="E15" sqref="E15"/>
    </sheetView>
  </sheetViews>
  <sheetFormatPr defaultRowHeight="15" x14ac:dyDescent="0.25"/>
  <cols>
    <col min="1" max="1" width="4.7109375" customWidth="1"/>
    <col min="2" max="2" width="50.5703125" style="1" customWidth="1"/>
    <col min="3" max="3" width="17.5703125" style="2" customWidth="1"/>
    <col min="4" max="4" width="19.5703125" style="2" bestFit="1" customWidth="1"/>
    <col min="5" max="5" width="20.7109375" style="2" customWidth="1"/>
    <col min="6" max="6" width="18.140625" style="2" customWidth="1"/>
    <col min="7" max="7" width="13.85546875" style="2" customWidth="1"/>
    <col min="8" max="8" width="15" style="2" customWidth="1"/>
    <col min="9" max="9" width="10.28515625" style="2" customWidth="1"/>
    <col min="10" max="10" width="17" style="2" customWidth="1"/>
    <col min="11" max="11" width="15.28515625" style="2" customWidth="1"/>
  </cols>
  <sheetData>
    <row r="1" spans="1:12" ht="15.75" x14ac:dyDescent="0.25">
      <c r="I1" s="29" t="s">
        <v>6</v>
      </c>
      <c r="J1" s="29"/>
    </row>
    <row r="2" spans="1:12" ht="15.75" x14ac:dyDescent="0.25">
      <c r="I2" s="29" t="s">
        <v>20</v>
      </c>
      <c r="J2" s="29"/>
      <c r="K2" s="29"/>
    </row>
    <row r="3" spans="1:12" ht="15" customHeight="1" x14ac:dyDescent="0.25">
      <c r="B3" s="3"/>
      <c r="C3" s="4"/>
      <c r="D3" s="4"/>
      <c r="E3" s="4"/>
      <c r="F3" s="4"/>
      <c r="G3" s="4"/>
      <c r="H3" s="4"/>
      <c r="I3" s="5" t="s">
        <v>4</v>
      </c>
      <c r="J3" s="5"/>
    </row>
    <row r="4" spans="1:12" ht="15" customHeight="1" x14ac:dyDescent="0.25">
      <c r="B4" s="3"/>
      <c r="C4" s="4"/>
      <c r="D4" s="4"/>
      <c r="E4" s="4"/>
      <c r="F4" s="4"/>
      <c r="G4" s="4"/>
      <c r="H4" s="4"/>
      <c r="I4" s="5" t="s">
        <v>5</v>
      </c>
      <c r="J4" s="5"/>
    </row>
    <row r="5" spans="1:12" ht="15" customHeight="1" x14ac:dyDescent="0.25">
      <c r="B5" s="3"/>
      <c r="C5" s="4"/>
      <c r="D5" s="4"/>
      <c r="E5" s="4"/>
      <c r="F5" s="4"/>
      <c r="G5" s="4"/>
      <c r="H5" s="4"/>
      <c r="I5" s="5" t="s">
        <v>33</v>
      </c>
      <c r="J5" s="5"/>
      <c r="K5" s="6"/>
    </row>
    <row r="6" spans="1:12" ht="83.25" customHeight="1" x14ac:dyDescent="0.25">
      <c r="A6" s="31" t="s">
        <v>11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7"/>
    </row>
    <row r="7" spans="1:12" ht="20.25" x14ac:dyDescent="0.25">
      <c r="A7" s="37" t="s">
        <v>34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7"/>
    </row>
    <row r="8" spans="1:12" ht="20.25" x14ac:dyDescent="0.25">
      <c r="A8" s="37" t="s">
        <v>35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7"/>
    </row>
    <row r="9" spans="1:12" ht="30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7"/>
    </row>
    <row r="10" spans="1:12" ht="15" customHeight="1" x14ac:dyDescent="0.25">
      <c r="B10" s="32"/>
      <c r="C10" s="32"/>
      <c r="D10" s="32"/>
      <c r="E10" s="32"/>
      <c r="F10" s="32"/>
      <c r="G10" s="32"/>
      <c r="H10" s="32"/>
      <c r="I10" s="32"/>
    </row>
    <row r="11" spans="1:12" ht="37.5" customHeight="1" x14ac:dyDescent="0.25">
      <c r="A11" s="33" t="s">
        <v>3</v>
      </c>
      <c r="B11" s="33" t="s">
        <v>10</v>
      </c>
      <c r="C11" s="34" t="s">
        <v>19</v>
      </c>
      <c r="D11" s="35"/>
      <c r="E11" s="36"/>
      <c r="F11" s="34" t="s">
        <v>12</v>
      </c>
      <c r="G11" s="35"/>
      <c r="H11" s="36"/>
      <c r="I11" s="34" t="s">
        <v>13</v>
      </c>
      <c r="J11" s="35"/>
      <c r="K11" s="36"/>
    </row>
    <row r="12" spans="1:12" ht="97.5" customHeight="1" x14ac:dyDescent="0.25">
      <c r="A12" s="33"/>
      <c r="B12" s="33"/>
      <c r="C12" s="8" t="s">
        <v>0</v>
      </c>
      <c r="D12" s="8" t="s">
        <v>1</v>
      </c>
      <c r="E12" s="8" t="s">
        <v>2</v>
      </c>
      <c r="F12" s="8" t="s">
        <v>0</v>
      </c>
      <c r="G12" s="8" t="s">
        <v>1</v>
      </c>
      <c r="H12" s="8" t="s">
        <v>2</v>
      </c>
      <c r="I12" s="8" t="s">
        <v>0</v>
      </c>
      <c r="J12" s="8" t="s">
        <v>1</v>
      </c>
      <c r="K12" s="8" t="s">
        <v>2</v>
      </c>
    </row>
    <row r="13" spans="1:12" ht="13.5" customHeight="1" x14ac:dyDescent="0.25">
      <c r="A13" s="9">
        <v>1</v>
      </c>
      <c r="B13" s="10">
        <v>2</v>
      </c>
      <c r="C13" s="11">
        <v>3</v>
      </c>
      <c r="D13" s="11">
        <v>4</v>
      </c>
      <c r="E13" s="11">
        <v>5</v>
      </c>
      <c r="F13" s="11">
        <v>6</v>
      </c>
      <c r="G13" s="11">
        <v>8</v>
      </c>
      <c r="H13" s="11">
        <v>9</v>
      </c>
      <c r="I13" s="11">
        <v>10</v>
      </c>
      <c r="J13" s="11">
        <v>12</v>
      </c>
      <c r="K13" s="11">
        <v>13</v>
      </c>
    </row>
    <row r="14" spans="1:12" ht="64.5" customHeight="1" x14ac:dyDescent="0.25">
      <c r="A14" s="12">
        <v>1</v>
      </c>
      <c r="B14" s="13" t="s">
        <v>7</v>
      </c>
      <c r="C14" s="14">
        <f>SUM(D14:E14)</f>
        <v>29500</v>
      </c>
      <c r="D14" s="14">
        <v>18349</v>
      </c>
      <c r="E14" s="14">
        <v>11151</v>
      </c>
      <c r="F14" s="15"/>
      <c r="G14" s="15"/>
      <c r="H14" s="15"/>
      <c r="I14" s="15"/>
      <c r="J14" s="16"/>
      <c r="K14" s="16"/>
    </row>
    <row r="15" spans="1:12" ht="61.5" customHeight="1" x14ac:dyDescent="0.25">
      <c r="A15" s="12">
        <v>2</v>
      </c>
      <c r="B15" s="13" t="s">
        <v>14</v>
      </c>
      <c r="C15" s="14">
        <f t="shared" ref="C15:C29" si="0">SUM(D15:E15)</f>
        <v>12075.41762</v>
      </c>
      <c r="D15" s="14"/>
      <c r="E15" s="14">
        <v>12075.41762</v>
      </c>
      <c r="F15" s="15"/>
      <c r="G15" s="15"/>
      <c r="H15" s="15"/>
      <c r="I15" s="15"/>
      <c r="J15" s="16"/>
      <c r="K15" s="16"/>
    </row>
    <row r="16" spans="1:12" ht="84" customHeight="1" x14ac:dyDescent="0.25">
      <c r="A16" s="12">
        <v>3</v>
      </c>
      <c r="B16" s="13" t="s">
        <v>32</v>
      </c>
      <c r="C16" s="14">
        <f t="shared" si="0"/>
        <v>96813.195559999993</v>
      </c>
      <c r="D16" s="14"/>
      <c r="E16" s="14">
        <v>96813.195559999993</v>
      </c>
      <c r="F16" s="15"/>
      <c r="G16" s="15"/>
      <c r="H16" s="15"/>
      <c r="I16" s="15"/>
      <c r="J16" s="15"/>
      <c r="K16" s="15"/>
    </row>
    <row r="17" spans="1:11" ht="66.75" customHeight="1" x14ac:dyDescent="0.25">
      <c r="A17" s="12">
        <v>4</v>
      </c>
      <c r="B17" s="13" t="s">
        <v>8</v>
      </c>
      <c r="C17" s="14">
        <f t="shared" si="0"/>
        <v>58092.17</v>
      </c>
      <c r="D17" s="14">
        <v>34604.160000000003</v>
      </c>
      <c r="E17" s="14">
        <v>23488.01</v>
      </c>
      <c r="F17" s="15"/>
      <c r="G17" s="15"/>
      <c r="H17" s="15"/>
      <c r="I17" s="15"/>
      <c r="J17" s="15"/>
      <c r="K17" s="15"/>
    </row>
    <row r="18" spans="1:11" ht="54" customHeight="1" x14ac:dyDescent="0.25">
      <c r="A18" s="12">
        <v>5</v>
      </c>
      <c r="B18" s="13" t="s">
        <v>15</v>
      </c>
      <c r="C18" s="14">
        <f t="shared" si="0"/>
        <v>11782</v>
      </c>
      <c r="D18" s="14">
        <v>7328.4</v>
      </c>
      <c r="E18" s="14">
        <v>4453.6000000000004</v>
      </c>
      <c r="F18" s="15"/>
      <c r="G18" s="15"/>
      <c r="H18" s="15"/>
      <c r="I18" s="15"/>
      <c r="J18" s="15"/>
      <c r="K18" s="15"/>
    </row>
    <row r="19" spans="1:11" ht="66.75" customHeight="1" x14ac:dyDescent="0.25">
      <c r="A19" s="12">
        <v>6</v>
      </c>
      <c r="B19" s="17" t="s">
        <v>31</v>
      </c>
      <c r="C19" s="14">
        <f t="shared" si="0"/>
        <v>5659.2214999999997</v>
      </c>
      <c r="D19" s="14"/>
      <c r="E19" s="14">
        <v>5659.2214999999997</v>
      </c>
      <c r="F19" s="15"/>
      <c r="G19" s="15"/>
      <c r="H19" s="15"/>
      <c r="I19" s="15"/>
      <c r="J19" s="15"/>
      <c r="K19" s="15"/>
    </row>
    <row r="20" spans="1:11" ht="66.75" customHeight="1" x14ac:dyDescent="0.25">
      <c r="A20" s="12">
        <v>7</v>
      </c>
      <c r="B20" s="17" t="s">
        <v>30</v>
      </c>
      <c r="C20" s="14">
        <f t="shared" si="0"/>
        <v>6886.8600000000006</v>
      </c>
      <c r="D20" s="14">
        <v>3261.61</v>
      </c>
      <c r="E20" s="14">
        <v>3625.25</v>
      </c>
      <c r="F20" s="15"/>
      <c r="G20" s="15"/>
      <c r="H20" s="15"/>
      <c r="I20" s="15"/>
      <c r="J20" s="15"/>
      <c r="K20" s="15"/>
    </row>
    <row r="21" spans="1:11" ht="59.25" customHeight="1" x14ac:dyDescent="0.25">
      <c r="A21" s="12">
        <v>8</v>
      </c>
      <c r="B21" s="17" t="s">
        <v>29</v>
      </c>
      <c r="C21" s="14">
        <f t="shared" si="0"/>
        <v>94945.46097</v>
      </c>
      <c r="D21" s="14"/>
      <c r="E21" s="14">
        <v>94945.46097</v>
      </c>
      <c r="F21" s="15"/>
      <c r="G21" s="15"/>
      <c r="H21" s="15"/>
      <c r="I21" s="15"/>
      <c r="J21" s="15"/>
      <c r="K21" s="15"/>
    </row>
    <row r="22" spans="1:11" ht="56.25" customHeight="1" x14ac:dyDescent="0.25">
      <c r="A22" s="12">
        <v>9</v>
      </c>
      <c r="B22" s="17" t="s">
        <v>28</v>
      </c>
      <c r="C22" s="14">
        <f t="shared" si="0"/>
        <v>144.01999999999998</v>
      </c>
      <c r="D22" s="14">
        <v>68.209999999999994</v>
      </c>
      <c r="E22" s="14">
        <v>75.81</v>
      </c>
      <c r="F22" s="15"/>
      <c r="G22" s="15"/>
      <c r="H22" s="15"/>
      <c r="I22" s="15"/>
      <c r="J22" s="15"/>
      <c r="K22" s="15"/>
    </row>
    <row r="23" spans="1:11" ht="66.75" customHeight="1" x14ac:dyDescent="0.25">
      <c r="A23" s="12">
        <v>10</v>
      </c>
      <c r="B23" s="17" t="s">
        <v>27</v>
      </c>
      <c r="C23" s="14">
        <f t="shared" si="0"/>
        <v>30.23</v>
      </c>
      <c r="D23" s="14">
        <v>18.64</v>
      </c>
      <c r="E23" s="14">
        <v>11.59</v>
      </c>
      <c r="F23" s="15"/>
      <c r="G23" s="15"/>
      <c r="H23" s="15"/>
      <c r="I23" s="15"/>
      <c r="J23" s="15"/>
      <c r="K23" s="15"/>
    </row>
    <row r="24" spans="1:11" ht="60.75" customHeight="1" x14ac:dyDescent="0.25">
      <c r="A24" s="12">
        <v>11</v>
      </c>
      <c r="B24" s="17" t="s">
        <v>26</v>
      </c>
      <c r="C24" s="14">
        <f t="shared" si="0"/>
        <v>3207.2799999999997</v>
      </c>
      <c r="D24" s="14">
        <v>1760.16</v>
      </c>
      <c r="E24" s="14">
        <v>1447.12</v>
      </c>
      <c r="F24" s="15"/>
      <c r="G24" s="15"/>
      <c r="H24" s="15"/>
      <c r="I24" s="15"/>
      <c r="J24" s="15"/>
      <c r="K24" s="15"/>
    </row>
    <row r="25" spans="1:11" ht="46.5" customHeight="1" x14ac:dyDescent="0.25">
      <c r="A25" s="12">
        <v>12</v>
      </c>
      <c r="B25" s="17" t="s">
        <v>25</v>
      </c>
      <c r="C25" s="14">
        <f t="shared" si="0"/>
        <v>6346.65</v>
      </c>
      <c r="D25" s="14">
        <v>3960.3</v>
      </c>
      <c r="E25" s="14">
        <v>2386.35</v>
      </c>
      <c r="F25" s="14">
        <f>SUM(G25:H25)</f>
        <v>15000</v>
      </c>
      <c r="G25" s="14">
        <v>9360</v>
      </c>
      <c r="H25" s="14">
        <v>5640</v>
      </c>
      <c r="I25" s="15"/>
      <c r="J25" s="15"/>
      <c r="K25" s="15"/>
    </row>
    <row r="26" spans="1:11" ht="60" customHeight="1" x14ac:dyDescent="0.25">
      <c r="A26" s="12">
        <v>13</v>
      </c>
      <c r="B26" s="17" t="s">
        <v>24</v>
      </c>
      <c r="C26" s="14">
        <f t="shared" si="0"/>
        <v>167520.03</v>
      </c>
      <c r="D26" s="14">
        <v>104532.49</v>
      </c>
      <c r="E26" s="14">
        <v>62987.54</v>
      </c>
      <c r="F26" s="15"/>
      <c r="G26" s="15"/>
      <c r="H26" s="15"/>
      <c r="I26" s="15"/>
      <c r="J26" s="15"/>
      <c r="K26" s="15"/>
    </row>
    <row r="27" spans="1:11" ht="40.5" customHeight="1" x14ac:dyDescent="0.25">
      <c r="A27" s="12">
        <v>14</v>
      </c>
      <c r="B27" s="17" t="s">
        <v>23</v>
      </c>
      <c r="C27" s="14">
        <f t="shared" si="0"/>
        <v>9621.69</v>
      </c>
      <c r="D27" s="14">
        <v>6003.93</v>
      </c>
      <c r="E27" s="14">
        <v>3617.76</v>
      </c>
      <c r="F27" s="15"/>
      <c r="G27" s="15"/>
      <c r="H27" s="15"/>
      <c r="I27" s="15"/>
      <c r="J27" s="15"/>
      <c r="K27" s="15"/>
    </row>
    <row r="28" spans="1:11" ht="42.75" customHeight="1" x14ac:dyDescent="0.25">
      <c r="A28" s="12">
        <v>15</v>
      </c>
      <c r="B28" s="17" t="s">
        <v>22</v>
      </c>
      <c r="C28" s="14">
        <f t="shared" si="0"/>
        <v>17755.699999999997</v>
      </c>
      <c r="D28" s="14">
        <v>11079.55</v>
      </c>
      <c r="E28" s="14">
        <v>6676.15</v>
      </c>
      <c r="F28" s="15"/>
      <c r="G28" s="15"/>
      <c r="H28" s="15"/>
      <c r="I28" s="15"/>
      <c r="J28" s="15"/>
      <c r="K28" s="15"/>
    </row>
    <row r="29" spans="1:11" ht="35.25" customHeight="1" x14ac:dyDescent="0.25">
      <c r="A29" s="12">
        <v>16</v>
      </c>
      <c r="B29" s="17" t="s">
        <v>21</v>
      </c>
      <c r="C29" s="14">
        <f t="shared" si="0"/>
        <v>17681.010000000002</v>
      </c>
      <c r="D29" s="14">
        <v>11032.95</v>
      </c>
      <c r="E29" s="14">
        <v>6648.06</v>
      </c>
      <c r="F29" s="15"/>
      <c r="G29" s="15"/>
      <c r="H29" s="15"/>
      <c r="I29" s="15"/>
      <c r="J29" s="15"/>
      <c r="K29" s="15"/>
    </row>
    <row r="30" spans="1:11" s="21" customFormat="1" ht="38.25" customHeight="1" x14ac:dyDescent="0.25">
      <c r="A30" s="18"/>
      <c r="B30" s="19" t="s">
        <v>9</v>
      </c>
      <c r="C30" s="20">
        <f t="shared" ref="C30:K30" si="1">SUM(C14:C29)</f>
        <v>538060.93565</v>
      </c>
      <c r="D30" s="20">
        <f t="shared" si="1"/>
        <v>201999.40000000002</v>
      </c>
      <c r="E30" s="20">
        <f t="shared" si="1"/>
        <v>336061.53565000003</v>
      </c>
      <c r="F30" s="20">
        <f t="shared" si="1"/>
        <v>15000</v>
      </c>
      <c r="G30" s="20">
        <f t="shared" si="1"/>
        <v>9360</v>
      </c>
      <c r="H30" s="20">
        <f t="shared" si="1"/>
        <v>5640</v>
      </c>
      <c r="I30" s="20">
        <f t="shared" si="1"/>
        <v>0</v>
      </c>
      <c r="J30" s="20">
        <f t="shared" si="1"/>
        <v>0</v>
      </c>
      <c r="K30" s="20">
        <f t="shared" si="1"/>
        <v>0</v>
      </c>
    </row>
    <row r="31" spans="1:11" ht="76.5" customHeight="1" x14ac:dyDescent="0.25">
      <c r="B31" s="22"/>
      <c r="C31" s="23"/>
      <c r="D31" s="24"/>
      <c r="E31" s="24"/>
      <c r="F31" s="23"/>
      <c r="G31" s="24"/>
      <c r="H31" s="24"/>
      <c r="I31" s="23"/>
    </row>
    <row r="32" spans="1:11" ht="27" customHeight="1" x14ac:dyDescent="0.25">
      <c r="B32" s="30" t="s">
        <v>16</v>
      </c>
      <c r="C32" s="30"/>
      <c r="D32" s="30"/>
      <c r="E32" s="30"/>
      <c r="F32" s="25"/>
      <c r="G32" s="4"/>
      <c r="H32" s="4"/>
      <c r="I32" s="4"/>
    </row>
    <row r="33" spans="2:10" ht="18.75" customHeight="1" x14ac:dyDescent="0.25">
      <c r="B33" s="30" t="s">
        <v>17</v>
      </c>
      <c r="C33" s="30"/>
      <c r="D33" s="30"/>
      <c r="E33" s="30"/>
      <c r="J33" s="26" t="s">
        <v>18</v>
      </c>
    </row>
    <row r="36" spans="2:10" x14ac:dyDescent="0.25">
      <c r="C36" s="27"/>
    </row>
    <row r="38" spans="2:10" x14ac:dyDescent="0.25">
      <c r="C38" s="27"/>
    </row>
  </sheetData>
  <mergeCells count="13">
    <mergeCell ref="I1:J1"/>
    <mergeCell ref="I2:K2"/>
    <mergeCell ref="B32:E32"/>
    <mergeCell ref="B33:E33"/>
    <mergeCell ref="A6:K6"/>
    <mergeCell ref="B10:I10"/>
    <mergeCell ref="A11:A12"/>
    <mergeCell ref="C11:E11"/>
    <mergeCell ref="F11:H11"/>
    <mergeCell ref="I11:K11"/>
    <mergeCell ref="B11:B12"/>
    <mergeCell ref="A7:K7"/>
    <mergeCell ref="A8:K8"/>
  </mergeCells>
  <pageMargins left="0.78740157480314965" right="0" top="0.23622047244094491" bottom="0.19685039370078741" header="0.19685039370078741" footer="0.51181102362204722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2026-04-28T06:20:25Z</cp:lastPrinted>
  <dcterms:created xsi:type="dcterms:W3CDTF">2021-04-12T14:52:46Z</dcterms:created>
  <dcterms:modified xsi:type="dcterms:W3CDTF">2026-04-30T09:50:31Z</dcterms:modified>
</cp:coreProperties>
</file>